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F9129718-EC80-4D2B-A8CF-5AFE0E19E0ED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'1-STIK_SEST'!$A$1:$I$119</definedName>
    <definedName name="_xlnm.Print_Area" localSheetId="2">'2-OPREMA'!$A$1:$I$23</definedName>
    <definedName name="_xlnm.Print_Area" localSheetId="3">'3-KABLI_KP_CEVI'!$A$1:$I$54</definedName>
    <definedName name="_xlnm.Print_Area" localSheetId="4">'4-IZEN_POT'!$A$1:$I$22</definedName>
    <definedName name="_xlnm.Print_Area" localSheetId="5">'5-STRELOVOD'!$A$1:$I$19</definedName>
    <definedName name="_xlnm.Print_Area" localSheetId="6">'6-PRIPRAVA'!$A$1:$I$33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83" l="1"/>
  <c r="I10" i="83" s="1"/>
  <c r="H16" i="83"/>
  <c r="I16" i="83" s="1"/>
  <c r="F10" i="83"/>
  <c r="F16" i="83"/>
  <c r="A8" i="82"/>
  <c r="H16" i="82"/>
  <c r="I16" i="82" s="1"/>
  <c r="F16" i="82"/>
  <c r="H11" i="80"/>
  <c r="I11" i="80" s="1"/>
  <c r="F11" i="80"/>
  <c r="H28" i="81"/>
  <c r="I28" i="81" s="1"/>
  <c r="F28" i="81"/>
  <c r="A27" i="81"/>
  <c r="H22" i="81"/>
  <c r="I22" i="81" s="1"/>
  <c r="F22" i="81"/>
  <c r="H15" i="80"/>
  <c r="I15" i="80" s="1"/>
  <c r="F15" i="80"/>
  <c r="H29" i="83" l="1"/>
  <c r="I29" i="83" s="1"/>
  <c r="F29" i="83"/>
  <c r="H30" i="83"/>
  <c r="I30" i="83" s="1"/>
  <c r="F30" i="83"/>
  <c r="H28" i="83"/>
  <c r="I28" i="83" s="1"/>
  <c r="F28" i="83"/>
  <c r="H22" i="83" l="1"/>
  <c r="I22" i="83" s="1"/>
  <c r="F22" i="83"/>
  <c r="H26" i="83"/>
  <c r="I26" i="83" s="1"/>
  <c r="F26" i="83"/>
  <c r="H9" i="83"/>
  <c r="I9" i="83" s="1"/>
  <c r="F9" i="83"/>
  <c r="H19" i="83"/>
  <c r="I19" i="83" s="1"/>
  <c r="F19" i="83"/>
  <c r="H25" i="83"/>
  <c r="I25" i="83" s="1"/>
  <c r="F25" i="83"/>
  <c r="H24" i="83"/>
  <c r="I24" i="83" s="1"/>
  <c r="F24" i="83"/>
  <c r="H23" i="83"/>
  <c r="I23" i="83" s="1"/>
  <c r="F23" i="83"/>
  <c r="H21" i="83"/>
  <c r="I21" i="83" s="1"/>
  <c r="F21" i="83"/>
  <c r="H20" i="83"/>
  <c r="I20" i="83" s="1"/>
  <c r="F20" i="83"/>
  <c r="H8" i="83" l="1"/>
  <c r="I8" i="83" s="1"/>
  <c r="F8" i="83"/>
  <c r="H7" i="83"/>
  <c r="I7" i="83" s="1"/>
  <c r="F7" i="83"/>
  <c r="A7" i="83"/>
  <c r="A8" i="83" s="1"/>
  <c r="F33" i="83" l="1"/>
  <c r="F17" i="55"/>
  <c r="I33" i="83"/>
  <c r="H17" i="55" s="1"/>
  <c r="A9" i="83"/>
  <c r="A10" i="83" s="1"/>
  <c r="A16" i="83" s="1"/>
  <c r="A19" i="83" l="1"/>
  <c r="H15" i="82"/>
  <c r="I15" i="82" s="1"/>
  <c r="F15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19" i="82" l="1"/>
  <c r="F15" i="55" s="1"/>
  <c r="F22" i="78"/>
  <c r="F13" i="55" s="1"/>
  <c r="I22" i="78"/>
  <c r="H13" i="55" s="1"/>
  <c r="A20" i="83"/>
  <c r="I19" i="82"/>
  <c r="H15" i="55" s="1"/>
  <c r="A21" i="83" l="1"/>
  <c r="A22" i="83"/>
  <c r="A23" i="83" l="1"/>
  <c r="A24" i="83" l="1"/>
  <c r="A25" i="83" l="1"/>
  <c r="A26" i="83" l="1"/>
  <c r="A28" i="83" l="1"/>
  <c r="A9" i="82"/>
  <c r="A29" i="83" l="1"/>
  <c r="A30" i="83" s="1"/>
  <c r="A10" i="82"/>
  <c r="A11" i="82" s="1"/>
  <c r="A12" i="82" l="1"/>
  <c r="A14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5" i="81"/>
  <c r="I35" i="81" s="1"/>
  <c r="F35" i="81"/>
  <c r="H50" i="81"/>
  <c r="I50" i="81" s="1"/>
  <c r="H47" i="81"/>
  <c r="I47" i="81" s="1"/>
  <c r="H45" i="81"/>
  <c r="I45" i="81" s="1"/>
  <c r="H43" i="81"/>
  <c r="I43" i="81" s="1"/>
  <c r="H41" i="81"/>
  <c r="I41" i="81" s="1"/>
  <c r="H39" i="81"/>
  <c r="I39" i="81" s="1"/>
  <c r="H37" i="81"/>
  <c r="I37" i="81" s="1"/>
  <c r="H34" i="81"/>
  <c r="I34" i="81" s="1"/>
  <c r="H31" i="81"/>
  <c r="I31" i="81" s="1"/>
  <c r="H25" i="81"/>
  <c r="I25" i="81" s="1"/>
  <c r="H21" i="81"/>
  <c r="I21" i="81" s="1"/>
  <c r="H18" i="81"/>
  <c r="I18" i="81" s="1"/>
  <c r="H13" i="81"/>
  <c r="I13" i="81" s="1"/>
  <c r="H8" i="81"/>
  <c r="I8" i="81" s="1"/>
  <c r="H19" i="80"/>
  <c r="I19" i="80" s="1"/>
  <c r="F19" i="80"/>
  <c r="H17" i="80"/>
  <c r="I17" i="80" s="1"/>
  <c r="F17" i="80"/>
  <c r="H13" i="80"/>
  <c r="I13" i="80" s="1"/>
  <c r="F13" i="80"/>
  <c r="H9" i="80"/>
  <c r="I9" i="80" s="1"/>
  <c r="F9" i="80"/>
  <c r="H7" i="80"/>
  <c r="I7" i="80" s="1"/>
  <c r="F7" i="80"/>
  <c r="H115" i="62"/>
  <c r="I115" i="62" s="1"/>
  <c r="F115" i="62"/>
  <c r="H90" i="62"/>
  <c r="I90" i="62" s="1"/>
  <c r="F90" i="62"/>
  <c r="H18" i="62"/>
  <c r="I18" i="62" s="1"/>
  <c r="F18" i="62"/>
  <c r="F23" i="80" l="1"/>
  <c r="F119" i="62"/>
  <c r="F7" i="55" s="1"/>
  <c r="I119" i="62"/>
  <c r="H7" i="55" s="1"/>
  <c r="I54" i="81"/>
  <c r="H11" i="55" s="1"/>
  <c r="I23" i="80"/>
  <c r="H9" i="55" s="1"/>
  <c r="F41" i="81" l="1"/>
  <c r="F47" i="81"/>
  <c r="F45" i="81"/>
  <c r="F43" i="81"/>
  <c r="F39" i="81"/>
  <c r="F37" i="81"/>
  <c r="F25" i="81" l="1"/>
  <c r="F31" i="81"/>
  <c r="F21" i="81"/>
  <c r="F18" i="81"/>
  <c r="F50" i="81"/>
  <c r="F34" i="81"/>
  <c r="F13" i="81"/>
  <c r="F8" i="81"/>
  <c r="A7" i="81"/>
  <c r="A7" i="80"/>
  <c r="F54" i="81" l="1"/>
  <c r="F11" i="55" s="1"/>
  <c r="F9" i="55"/>
  <c r="A9" i="80"/>
  <c r="A11" i="80" s="1"/>
  <c r="F19" i="55" l="1"/>
  <c r="A13" i="80"/>
  <c r="A15" i="80" s="1"/>
  <c r="F21" i="55" l="1"/>
  <c r="F23" i="55" s="1"/>
  <c r="A17" i="80"/>
  <c r="A19" i="80" s="1"/>
  <c r="A8" i="78" l="1"/>
  <c r="A15" i="78" l="1"/>
  <c r="A12" i="78"/>
  <c r="A18" i="78" l="1"/>
  <c r="A7" i="62"/>
  <c r="A21" i="62" l="1"/>
  <c r="A93" i="62" s="1"/>
  <c r="H19" i="55" l="1"/>
  <c r="H21" i="55" s="1"/>
  <c r="H23" i="55" l="1"/>
  <c r="A12" i="81" l="1"/>
  <c r="A17" i="81" s="1"/>
  <c r="A20" i="81" l="1"/>
  <c r="A24" i="81" s="1"/>
  <c r="A30" i="81" s="1"/>
  <c r="A33" i="81" s="1"/>
  <c r="A50" i="81" l="1"/>
  <c r="A37" i="81"/>
  <c r="A39" i="81" l="1"/>
  <c r="A41" i="81" l="1"/>
  <c r="A43" i="81" s="1"/>
  <c r="A45" i="81" l="1"/>
  <c r="A47" i="81" s="1"/>
</calcChain>
</file>

<file path=xl/sharedStrings.xml><?xml version="1.0" encoding="utf-8"?>
<sst xmlns="http://schemas.openxmlformats.org/spreadsheetml/2006/main" count="442" uniqueCount="199">
  <si>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</si>
  <si>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</si>
  <si>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</si>
  <si>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</si>
  <si>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</si>
  <si>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</si>
  <si>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</si>
  <si>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</si>
  <si>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</si>
  <si>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</si>
  <si>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</si>
  <si>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</si>
  <si>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</si>
  <si>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</si>
  <si>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</si>
  <si>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</si>
  <si>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</si>
  <si>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</si>
  <si>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</si>
  <si>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</si>
  <si>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</si>
  <si>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</si>
  <si>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</si>
  <si>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</si>
  <si>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</si>
  <si>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</si>
  <si>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</si>
  <si>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</si>
  <si>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</si>
  <si>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</si>
  <si>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</si>
  <si>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</si>
  <si>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</si>
  <si>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</si>
  <si>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</si>
  <si>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</si>
  <si>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</si>
  <si>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</si>
  <si>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</si>
  <si>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</si>
  <si>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</si>
  <si>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</si>
  <si>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</si>
  <si>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</si>
  <si>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</si>
  <si>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</si>
  <si>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</si>
  <si>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</si>
  <si>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</si>
  <si>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</si>
  <si>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</si>
  <si>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</si>
  <si>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</si>
  <si>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</si>
  <si>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</si>
  <si>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</si>
  <si>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</si>
  <si>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</si>
  <si>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</si>
  <si>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</si>
  <si>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</si>
  <si>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</si>
  <si>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</si>
  <si>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</si>
  <si>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</si>
  <si>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</si>
  <si>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</si>
  <si>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</si>
  <si>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</si>
  <si>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</si>
  <si>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</si>
  <si>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</si>
  <si>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</si>
  <si>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</si>
  <si>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</si>
  <si>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</si>
  <si>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</si>
  <si>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</si>
  <si>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</si>
  <si>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</si>
  <si>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</si>
  <si>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</si>
  <si>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</si>
  <si>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</si>
  <si>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</si>
  <si>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</si>
  <si>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</si>
  <si>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</si>
  <si>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</si>
  <si>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</si>
  <si>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</si>
  <si>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</si>
  <si>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</si>
  <si>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</si>
  <si>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</si>
  <si>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</si>
  <si>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</si>
  <si>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</si>
  <si>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</si>
  <si>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</si>
  <si>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</si>
  <si>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</si>
  <si>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</si>
  <si>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</si>
  <si>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</si>
  <si>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</si>
  <si>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</si>
  <si>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</si>
  <si>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</si>
  <si>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</si>
  <si>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</si>
  <si>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</si>
  <si>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</si>
  <si>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</si>
  <si>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</si>
  <si>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</si>
  <si>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</si>
  <si>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</si>
  <si>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</si>
  <si>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</si>
  <si>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</si>
  <si>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</si>
  <si>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</si>
  <si>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</si>
  <si>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</si>
  <si>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</si>
  <si>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</si>
  <si>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</si>
  <si>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</si>
  <si>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</si>
  <si>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</si>
  <si>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</si>
  <si>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</si>
  <si>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</si>
  <si>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</si>
  <si>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</si>
  <si>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</si>
  <si>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</si>
  <si>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</si>
  <si>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Ozemljitev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</si>
  <si>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</si>
  <si>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</si>
  <si>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</si>
  <si>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</si>
  <si>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</si>
  <si>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</si>
  <si>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</si>
  <si>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</si>
  <si>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</si>
  <si>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</si>
  <si>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</si>
  <si>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</si>
  <si>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</si>
  <si>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</si>
  <si>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</si>
  <si>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</si>
  <si>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</si>
  <si>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</si>
  <si>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</si>
  <si>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</si>
  <si>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</si>
  <si>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</si>
  <si>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 xml:space="preserve">Navezava na izvedbo priključka </t>
  </si>
  <si>
    <t>Dobava in vgrajevanje armiranega betona C 25/30, prereza do 0,12-02 m3/m2/m1 (OPOMBA: izdelava temeljna za vgradnjo PMO omare).</t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</si>
  <si>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</si>
  <si>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</si>
  <si>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</si>
  <si>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</si>
  <si>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</si>
  <si>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motorni pogon, MC 3-XR MC399850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</si>
  <si>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</si>
  <si>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</si>
  <si>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</si>
  <si>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</si>
  <si>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• talilni vložki velikosti NV/NH 1 gL/gG, 40A</t>
  </si>
  <si>
    <t>Dobava in montaža razsmernika trifaznega razsmernika, kot npr. Solar Edge SE100K</t>
  </si>
  <si>
    <t>Dobava in montaža razsmernika trifaznega razsmernika, kot npr. Solar Edge SE25K</t>
  </si>
  <si>
    <t>• N2XY-J 4x240 mm²</t>
  </si>
  <si>
    <t>• priključna sponka, PT 6, Phoenix Contact</t>
  </si>
  <si>
    <t>• zaključna ploščica priključne sponke, D-PT 6, Phoenix Contact</t>
  </si>
  <si>
    <t>Dobava in montaža močnostnega optimizatorja, 440W
kot npr. Solar Edge S440</t>
  </si>
  <si>
    <t>• nadometna kompaktna omarica iz nerjavečega jekla, 
  dimenzij 1000x1000x300mm (ŠxVxG)</t>
  </si>
  <si>
    <t xml:space="preserve">   ~ odklopnik, MC3-MC363232 630A</t>
  </si>
  <si>
    <t>• talilni vložki velikosti NV/NH 3 gL/gG, 355A</t>
  </si>
  <si>
    <r>
      <t xml:space="preserve">• varovalčni ločilnik, 3p, velikost 3, 240mm2, 630A, za montažo na 60mm sistem, 
  kot npr. </t>
    </r>
    <r>
      <rPr>
        <sz val="9"/>
        <rFont val="Arial"/>
        <family val="2"/>
      </rPr>
      <t>Schrack SI336030</t>
    </r>
  </si>
  <si>
    <t>• tokovni transformator, 400/5A, kot npr. TC8 kl. 0,5 žigosani, Circutor</t>
  </si>
  <si>
    <t>• bakrena zbiralka, 40x10mm</t>
  </si>
  <si>
    <t>• bakrena zbiralka, 30x10mm</t>
  </si>
  <si>
    <t>• FG16OR16 4x120 mm²</t>
  </si>
  <si>
    <t>• FG16OR16 4x16 mm²</t>
  </si>
  <si>
    <t>• FG16OR16 1x150 mm²</t>
  </si>
  <si>
    <t xml:space="preserve">Dobava in montaža izolirnega lovilnega sistema strelovodne instalacije ISVH, kot npr. </t>
  </si>
  <si>
    <t>Hermi ISVH 1,5</t>
  </si>
  <si>
    <t>Hermi ISVH 4,0</t>
  </si>
  <si>
    <t xml:space="preserve">Dobava in montaža nosilca primeren za PVC kritino,
Hermi, </t>
  </si>
  <si>
    <t>REKAPITULACIJA  - 3/0 NAČRT ELEKTRIČNIH INŠTALACIJ
 MFE Osnovna šola Vrtec Mavrica</t>
  </si>
  <si>
    <t>SKUPAJ SE Vrtec Mavrica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</si>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</sst>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5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169" fontId="15" fillId="0" borderId="0" xfId="5" applyNumberFormat="1" applyFont="1" applyAlignment="1" applyProtection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vertical="center" wrapText="1"/>
    </xf>
    <xf numFmtId="49" fontId="15" fillId="0" borderId="0" xfId="0" quotePrefix="1" applyNumberFormat="1" applyFont="1" applyAlignment="1">
      <alignment vertical="top" wrapText="1"/>
    </xf>
    <xf numFmtId="169" fontId="15" fillId="0" borderId="9" xfId="5" applyNumberFormat="1" applyFont="1" applyBorder="1" applyAlignment="1" applyProtection="1">
      <alignment horizont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53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1" sqref="B11"/>
    </sheetView>
  </sheetViews>
  <sheetFormatPr defaultColWidth="9.42578125" defaultRowHeight="14.25"/>
  <cols>
    <col min="1" max="1" width="4.42578125" style="8" customWidth="1"/>
    <col min="2" max="2" width="40.5703125" style="16" customWidth="1"/>
    <col min="3" max="3" width="5.5703125" style="1" customWidth="1"/>
    <col min="4" max="4" width="8.5703125" style="3" customWidth="1"/>
    <col min="5" max="5" width="12.42578125" style="4" customWidth="1"/>
    <col min="6" max="6" width="16.42578125" style="21" customWidth="1"/>
    <col min="7" max="7" width="5.42578125" style="9" customWidth="1"/>
    <col min="8" max="8" width="12" style="9" customWidth="1"/>
    <col min="9" max="9" width="9.42578125" style="10"/>
    <col min="10" max="11" width="9.42578125" style="1" customWidth="1"/>
    <col min="12" max="12" width="10.42578125" style="1" customWidth="1"/>
    <col min="13" max="13" width="9.42578125" style="1" customWidth="1"/>
    <col min="14" max="16384" width="9.42578125" style="1"/>
  </cols>
  <sheetData>
    <row r="1" spans="1:8" ht="15" thickBot="1"/>
    <row r="2" spans="1:8" ht="27.75" customHeight="1" thickBot="1">
      <c r="A2" s="131" t="s">
        <v>195</v>
      </c>
      <c r="B2" s="132"/>
      <c r="C2" s="132"/>
      <c r="D2" s="132"/>
      <c r="E2" s="132"/>
      <c r="F2" s="133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SUM('1-STIK_SEST'!F119)</f>
        <v>0</v>
      </c>
      <c r="G7" s="38"/>
      <c r="H7" s="37">
        <f>SUM('1-STIK_SEST'!I119)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197</v>
      </c>
      <c r="C9"/>
      <c r="D9"/>
      <c r="E9"/>
      <c r="F9" s="37">
        <f>SUM('2-OPREMA'!F23)</f>
        <v>0</v>
      </c>
      <c r="G9" s="38"/>
      <c r="H9" s="37">
        <f>SUM('2-OPREMA'!I23)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105</v>
      </c>
      <c r="C11"/>
      <c r="D11"/>
      <c r="E11"/>
      <c r="F11" s="37">
        <f>SUM('3-KABLI_KP_CEVI'!F54)</f>
        <v>0</v>
      </c>
      <c r="G11" s="38"/>
      <c r="H11" s="37">
        <f>SUM('3-KABLI_KP_CEVI'!I54)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138</v>
      </c>
      <c r="C15"/>
      <c r="D15"/>
      <c r="E15"/>
      <c r="F15" s="37">
        <f>SUM('5-STRELOVOD'!F19)</f>
        <v>0</v>
      </c>
      <c r="G15" s="38"/>
      <c r="H15" s="37">
        <f>SUM('5-STRELOVOD'!I19)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146</v>
      </c>
      <c r="C17"/>
      <c r="D17"/>
      <c r="E17"/>
      <c r="F17" s="37">
        <f>SUM('6-PRIPRAVA'!F33)</f>
        <v>0</v>
      </c>
      <c r="G17" s="38"/>
      <c r="H17" s="37">
        <f>SUM('6-PRIPRAVA'!I33)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4" t="s">
        <v>196</v>
      </c>
      <c r="C19" s="135"/>
      <c r="D19" s="135"/>
      <c r="E19" s="135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4" t="s">
        <v>17</v>
      </c>
      <c r="C23" s="141"/>
      <c r="D23" s="141"/>
      <c r="E23" s="141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6" t="s">
        <v>5</v>
      </c>
      <c r="C26" s="136"/>
      <c r="D26" s="136"/>
      <c r="E26" s="136"/>
      <c r="F26" s="136"/>
    </row>
    <row r="27" spans="1:9" ht="30" customHeight="1">
      <c r="A27" s="17" t="s">
        <v>11</v>
      </c>
      <c r="B27" s="137" t="s">
        <v>14</v>
      </c>
      <c r="C27" s="138"/>
      <c r="D27" s="138"/>
      <c r="E27" s="138"/>
      <c r="F27" s="138"/>
    </row>
    <row r="28" spans="1:9" ht="15" customHeight="1">
      <c r="A28" s="17" t="s">
        <v>12</v>
      </c>
      <c r="B28" s="139" t="s">
        <v>10</v>
      </c>
      <c r="C28" s="140"/>
      <c r="D28" s="140"/>
      <c r="E28" s="140"/>
      <c r="F28" s="140"/>
    </row>
    <row r="29" spans="1:9" ht="27.75" customHeight="1">
      <c r="B29" s="129"/>
      <c r="C29" s="129"/>
      <c r="D29" s="129"/>
      <c r="E29" s="129"/>
      <c r="F29" s="129"/>
    </row>
    <row r="30" spans="1:9" ht="30" customHeight="1">
      <c r="B30" s="129"/>
      <c r="C30" s="129"/>
      <c r="D30" s="129"/>
      <c r="E30" s="129"/>
      <c r="F30" s="129"/>
    </row>
    <row r="31" spans="1:9">
      <c r="B31" s="129"/>
      <c r="C31" s="129"/>
      <c r="D31" s="129"/>
      <c r="E31" s="129"/>
      <c r="F31" s="129"/>
    </row>
    <row r="32" spans="1:9" ht="13.5" customHeight="1">
      <c r="B32" s="130"/>
      <c r="C32" s="130"/>
      <c r="D32" s="130"/>
      <c r="E32" s="130"/>
      <c r="F32" s="130"/>
    </row>
    <row r="33" spans="2:6" ht="27.75" customHeight="1">
      <c r="B33" s="129"/>
      <c r="C33" s="130"/>
      <c r="D33" s="130"/>
      <c r="E33" s="130"/>
      <c r="F33" s="130"/>
    </row>
  </sheetData>
  <sheetProtection algorithmName="SHA-512" hashValue="TYV90m14CoK5v+szbFZCHlSWUKG6mWwdikv0NKHLNEYbXDooC3LvpRmqTUae2NLkBZGRma/mAapZtHX/jnlOZg==" saltValue="ZZ3R9tMekng3k+esWTWwa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5"/>
  <sheetViews>
    <sheetView view="pageBreakPreview" topLeftCell="A93" zoomScaleNormal="100" zoomScaleSheetLayoutView="100" workbookViewId="0">
      <selection activeCell="E116" sqref="E116"/>
    </sheetView>
  </sheetViews>
  <sheetFormatPr defaultColWidth="9.42578125" defaultRowHeight="14.25"/>
  <cols>
    <col min="1" max="1" width="5.5703125" style="102" bestFit="1" customWidth="1"/>
    <col min="2" max="2" width="60.5703125" style="16" customWidth="1"/>
    <col min="3" max="3" width="5.5703125" style="1" customWidth="1"/>
    <col min="4" max="4" width="8.5703125" style="3" customWidth="1"/>
    <col min="5" max="5" width="10.5703125" style="4" customWidth="1"/>
    <col min="6" max="6" width="16.42578125" style="63" customWidth="1"/>
    <col min="7" max="7" width="8.5703125" style="3" customWidth="1"/>
    <col min="8" max="8" width="10.5703125" style="4" customWidth="1"/>
    <col min="9" max="9" width="16.42578125" style="9" customWidth="1"/>
    <col min="10" max="10" width="9.42578125" style="10"/>
    <col min="11" max="12" width="9.42578125" style="1" customWidth="1"/>
    <col min="13" max="13" width="10.42578125" style="1" customWidth="1"/>
    <col min="14" max="14" width="9.42578125" style="1" customWidth="1"/>
    <col min="15" max="16384" width="9.425781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122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167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181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20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20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40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178</v>
      </c>
      <c r="C13" s="70" t="s">
        <v>9</v>
      </c>
      <c r="D13" s="72">
        <v>80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179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168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123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100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182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169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170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171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184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183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84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86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87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90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80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85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88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89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83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78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77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79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80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82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81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83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78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91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92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80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82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81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83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78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24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185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76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75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186</v>
      </c>
      <c r="C80" s="93" t="s">
        <v>160</v>
      </c>
      <c r="D80" s="70">
        <v>3</v>
      </c>
      <c r="G80" s="70"/>
      <c r="I80" s="67"/>
      <c r="J80" s="10"/>
    </row>
    <row r="81" spans="1:10" s="45" customFormat="1" ht="17.25">
      <c r="A81" s="8"/>
      <c r="B81" s="71" t="s">
        <v>187</v>
      </c>
      <c r="C81" s="93" t="s">
        <v>160</v>
      </c>
      <c r="D81" s="70">
        <v>2</v>
      </c>
      <c r="G81" s="70"/>
      <c r="I81" s="67"/>
      <c r="J81" s="10"/>
    </row>
    <row r="82" spans="1:10" s="45" customFormat="1" ht="17.25">
      <c r="A82" s="8"/>
      <c r="B82" s="71" t="s">
        <v>35</v>
      </c>
      <c r="C82" s="70" t="s">
        <v>9</v>
      </c>
      <c r="D82" s="70">
        <v>3</v>
      </c>
      <c r="G82" s="70"/>
      <c r="I82" s="67"/>
      <c r="J82" s="10"/>
    </row>
    <row r="83" spans="1:10" s="45" customFormat="1" ht="24">
      <c r="A83" s="8"/>
      <c r="B83" s="71" t="s">
        <v>37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36</v>
      </c>
      <c r="C84" s="70" t="s">
        <v>9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96</v>
      </c>
      <c r="C85" s="93" t="s">
        <v>160</v>
      </c>
      <c r="D85" s="70">
        <v>2</v>
      </c>
      <c r="G85" s="70"/>
      <c r="I85" s="67"/>
      <c r="J85" s="10"/>
    </row>
    <row r="86" spans="1:10" s="45" customFormat="1" ht="17.25">
      <c r="A86" s="8"/>
      <c r="B86" s="71" t="s">
        <v>74</v>
      </c>
      <c r="C86" s="94" t="s">
        <v>9</v>
      </c>
      <c r="D86" s="94">
        <v>1</v>
      </c>
      <c r="G86" s="94"/>
      <c r="I86" s="67"/>
      <c r="J86" s="10"/>
    </row>
    <row r="87" spans="1:10" s="45" customFormat="1" ht="24">
      <c r="A87" s="8"/>
      <c r="B87" s="71" t="s">
        <v>38</v>
      </c>
      <c r="C87" s="70" t="s">
        <v>9</v>
      </c>
      <c r="D87" s="70">
        <v>3</v>
      </c>
      <c r="G87" s="70"/>
      <c r="J87" s="10"/>
    </row>
    <row r="88" spans="1:10" s="45" customFormat="1" ht="24">
      <c r="A88" s="8"/>
      <c r="B88" s="71" t="s">
        <v>22</v>
      </c>
      <c r="C88" s="70" t="s">
        <v>9</v>
      </c>
      <c r="D88" s="70">
        <v>2</v>
      </c>
      <c r="E88" s="67"/>
      <c r="F88" s="68"/>
      <c r="G88" s="70"/>
      <c r="H88" s="67"/>
      <c r="J88" s="10"/>
    </row>
    <row r="89" spans="1:10" s="45" customFormat="1" ht="17.25">
      <c r="A89" s="8"/>
      <c r="B89" s="42"/>
      <c r="C89" s="65"/>
      <c r="D89" s="66"/>
      <c r="E89" s="67"/>
      <c r="F89" s="68"/>
      <c r="G89" s="66"/>
      <c r="H89" s="67"/>
      <c r="J89" s="10"/>
    </row>
    <row r="90" spans="1:10" s="81" customFormat="1">
      <c r="A90" s="74"/>
      <c r="B90" s="75" t="s">
        <v>99</v>
      </c>
      <c r="C90" s="76" t="s">
        <v>8</v>
      </c>
      <c r="D90" s="77">
        <v>1</v>
      </c>
      <c r="E90" s="34">
        <v>0</v>
      </c>
      <c r="F90" s="79">
        <f>E90*D90</f>
        <v>0</v>
      </c>
      <c r="G90" s="77">
        <v>0</v>
      </c>
      <c r="H90" s="78">
        <f>SUM(E90)</f>
        <v>0</v>
      </c>
      <c r="I90" s="79">
        <f>H90*G90</f>
        <v>0</v>
      </c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81" customFormat="1" ht="17.25">
      <c r="A92" s="74"/>
      <c r="B92" s="82"/>
      <c r="C92" s="83"/>
      <c r="D92" s="84"/>
      <c r="E92" s="85"/>
      <c r="F92" s="86"/>
      <c r="G92" s="84"/>
      <c r="H92" s="85"/>
      <c r="I92" s="45"/>
      <c r="J92" s="80"/>
    </row>
    <row r="93" spans="1:10" s="45" customFormat="1" ht="24">
      <c r="A93" s="8">
        <f>MAX(A20:A90)+0.01</f>
        <v>1.03</v>
      </c>
      <c r="B93" s="64" t="s">
        <v>93</v>
      </c>
      <c r="C93" s="65"/>
      <c r="D93" s="66"/>
      <c r="E93" s="67"/>
      <c r="F93" s="68"/>
      <c r="G93" s="66"/>
      <c r="H93" s="67"/>
      <c r="J93" s="10"/>
    </row>
    <row r="94" spans="1:10" s="45" customFormat="1" ht="24">
      <c r="A94" s="8"/>
      <c r="B94" s="69" t="s">
        <v>68</v>
      </c>
      <c r="C94" s="70" t="s">
        <v>9</v>
      </c>
      <c r="D94" s="72">
        <v>1</v>
      </c>
      <c r="E94" s="67"/>
      <c r="F94" s="68"/>
      <c r="G94" s="72"/>
      <c r="H94" s="67"/>
      <c r="J94" s="10"/>
    </row>
    <row r="95" spans="1:10" s="45" customFormat="1" ht="24">
      <c r="A95" s="8"/>
      <c r="B95" s="69" t="s">
        <v>66</v>
      </c>
      <c r="C95" s="70" t="s">
        <v>9</v>
      </c>
      <c r="D95" s="72">
        <v>1</v>
      </c>
      <c r="E95" s="95"/>
      <c r="F95" s="96"/>
      <c r="G95" s="72"/>
      <c r="H95" s="95"/>
      <c r="J95" s="10"/>
    </row>
    <row r="96" spans="1:10" s="45" customFormat="1" ht="17.25">
      <c r="A96" s="8"/>
      <c r="B96" s="69" t="s">
        <v>100</v>
      </c>
      <c r="C96" s="70" t="s">
        <v>9</v>
      </c>
      <c r="D96" s="72">
        <v>2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62</v>
      </c>
      <c r="C97" s="70" t="s">
        <v>9</v>
      </c>
      <c r="D97" s="72">
        <v>1</v>
      </c>
      <c r="E97" s="95"/>
      <c r="F97" s="96"/>
      <c r="G97" s="72"/>
      <c r="H97" s="95"/>
      <c r="J97" s="10"/>
    </row>
    <row r="98" spans="1:10" s="45" customFormat="1" ht="17.25">
      <c r="A98" s="8"/>
      <c r="B98" s="71" t="s">
        <v>64</v>
      </c>
      <c r="C98" s="70"/>
      <c r="D98" s="70"/>
      <c r="E98" s="95"/>
      <c r="F98" s="96"/>
      <c r="G98" s="70"/>
      <c r="H98" s="95"/>
      <c r="J98" s="10"/>
    </row>
    <row r="99" spans="1:10" s="45" customFormat="1" ht="17.25">
      <c r="A99" s="8"/>
      <c r="B99" s="71" t="s">
        <v>172</v>
      </c>
      <c r="C99" s="70" t="s">
        <v>9</v>
      </c>
      <c r="D99" s="70">
        <v>1</v>
      </c>
      <c r="E99" s="95"/>
      <c r="F99" s="96"/>
      <c r="G99" s="70"/>
      <c r="H99" s="95"/>
      <c r="J99" s="10"/>
    </row>
    <row r="100" spans="1:10" s="45" customFormat="1" ht="17.25">
      <c r="A100" s="8"/>
      <c r="B100" s="71" t="s">
        <v>173</v>
      </c>
      <c r="C100" s="70" t="s">
        <v>9</v>
      </c>
      <c r="D100" s="70">
        <v>2</v>
      </c>
      <c r="E100" s="95"/>
      <c r="F100" s="96"/>
      <c r="G100" s="70"/>
      <c r="H100" s="95"/>
      <c r="J100" s="10"/>
    </row>
    <row r="101" spans="1:10" s="45" customFormat="1" ht="24">
      <c r="A101" s="8"/>
      <c r="B101" s="69" t="s">
        <v>23</v>
      </c>
      <c r="C101" s="70" t="s">
        <v>9</v>
      </c>
      <c r="D101" s="70">
        <v>2</v>
      </c>
      <c r="E101" s="95"/>
      <c r="F101" s="96"/>
      <c r="G101" s="70"/>
      <c r="H101" s="95"/>
      <c r="I101" s="67"/>
      <c r="J101" s="10"/>
    </row>
    <row r="102" spans="1:10" s="45" customFormat="1" ht="36">
      <c r="A102" s="8"/>
      <c r="B102" s="71" t="s">
        <v>94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70</v>
      </c>
      <c r="C103" s="70" t="s">
        <v>9</v>
      </c>
      <c r="D103" s="70">
        <v>3</v>
      </c>
      <c r="E103" s="95"/>
      <c r="F103" s="96"/>
      <c r="G103" s="70"/>
      <c r="H103" s="95"/>
      <c r="I103" s="67"/>
      <c r="J103" s="10"/>
    </row>
    <row r="104" spans="1:10" s="45" customFormat="1" ht="17.25">
      <c r="A104" s="8"/>
      <c r="B104" s="71" t="s">
        <v>166</v>
      </c>
      <c r="C104" s="70" t="s">
        <v>9</v>
      </c>
      <c r="D104" s="70">
        <v>3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174</v>
      </c>
      <c r="C105" s="70" t="s">
        <v>9</v>
      </c>
      <c r="D105" s="70">
        <v>6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186</v>
      </c>
      <c r="C106" s="93" t="s">
        <v>160</v>
      </c>
      <c r="D106" s="70">
        <v>3</v>
      </c>
      <c r="E106" s="95"/>
      <c r="F106" s="96"/>
      <c r="G106" s="70"/>
      <c r="H106" s="95"/>
      <c r="I106" s="87"/>
      <c r="J106" s="10"/>
    </row>
    <row r="107" spans="1:10" s="45" customFormat="1" ht="17.25">
      <c r="A107" s="8"/>
      <c r="B107" s="71" t="s">
        <v>187</v>
      </c>
      <c r="C107" s="93" t="s">
        <v>160</v>
      </c>
      <c r="D107" s="70">
        <v>2</v>
      </c>
      <c r="E107" s="95"/>
      <c r="F107" s="96"/>
      <c r="G107" s="70"/>
      <c r="H107" s="95"/>
      <c r="I107" s="87"/>
      <c r="J107" s="10"/>
    </row>
    <row r="108" spans="1:10" s="45" customFormat="1" ht="17.25">
      <c r="A108" s="8"/>
      <c r="B108" s="71" t="s">
        <v>35</v>
      </c>
      <c r="C108" s="70" t="s">
        <v>9</v>
      </c>
      <c r="D108" s="70">
        <v>3</v>
      </c>
      <c r="E108" s="95"/>
      <c r="F108" s="96"/>
      <c r="G108" s="70"/>
      <c r="H108" s="95"/>
      <c r="I108" s="67"/>
      <c r="J108" s="10"/>
    </row>
    <row r="109" spans="1:10" s="45" customFormat="1" ht="17.25">
      <c r="A109" s="8"/>
      <c r="B109" s="71" t="s">
        <v>95</v>
      </c>
      <c r="C109" s="70" t="s">
        <v>9</v>
      </c>
      <c r="D109" s="70">
        <v>3</v>
      </c>
      <c r="E109" s="95"/>
      <c r="F109" s="96"/>
      <c r="G109" s="70"/>
      <c r="H109" s="95"/>
      <c r="I109" s="67"/>
      <c r="J109" s="10"/>
    </row>
    <row r="110" spans="1:10" s="45" customFormat="1" ht="17.25">
      <c r="A110" s="8"/>
      <c r="B110" s="71" t="s">
        <v>36</v>
      </c>
      <c r="C110" s="70" t="s">
        <v>9</v>
      </c>
      <c r="D110" s="70">
        <v>2</v>
      </c>
      <c r="E110" s="95"/>
      <c r="F110" s="96"/>
      <c r="G110" s="70"/>
      <c r="H110" s="95"/>
      <c r="I110" s="81"/>
      <c r="J110" s="10"/>
    </row>
    <row r="111" spans="1:10" s="45" customFormat="1" ht="17.25">
      <c r="A111" s="8"/>
      <c r="B111" s="71" t="s">
        <v>96</v>
      </c>
      <c r="C111" s="93" t="s">
        <v>160</v>
      </c>
      <c r="D111" s="70">
        <v>2</v>
      </c>
      <c r="E111" s="95"/>
      <c r="F111" s="96"/>
      <c r="G111" s="70"/>
      <c r="H111" s="95"/>
      <c r="I111" s="81"/>
      <c r="J111" s="10"/>
    </row>
    <row r="112" spans="1:10" s="81" customFormat="1">
      <c r="A112" s="8"/>
      <c r="B112" s="71" t="s">
        <v>97</v>
      </c>
      <c r="C112" s="94" t="s">
        <v>9</v>
      </c>
      <c r="D112" s="94">
        <v>1</v>
      </c>
      <c r="E112" s="95"/>
      <c r="F112" s="96"/>
      <c r="G112" s="94"/>
      <c r="H112" s="95"/>
      <c r="J112" s="80"/>
    </row>
    <row r="113" spans="1:10" s="81" customFormat="1" ht="24">
      <c r="A113" s="8"/>
      <c r="B113" s="71" t="s">
        <v>55</v>
      </c>
      <c r="C113" s="94" t="s">
        <v>9</v>
      </c>
      <c r="D113" s="94">
        <v>1</v>
      </c>
      <c r="E113" s="95"/>
      <c r="F113" s="96"/>
      <c r="G113" s="94"/>
      <c r="H113" s="95"/>
      <c r="J113" s="80"/>
    </row>
    <row r="114" spans="1:10" s="81" customFormat="1">
      <c r="A114" s="74"/>
      <c r="B114" s="82"/>
      <c r="C114" s="83"/>
      <c r="D114" s="84"/>
      <c r="E114" s="85"/>
      <c r="F114" s="86"/>
      <c r="G114" s="84"/>
      <c r="H114" s="85"/>
      <c r="J114" s="80"/>
    </row>
    <row r="115" spans="1:10" s="81" customFormat="1">
      <c r="A115" s="74"/>
      <c r="B115" s="75" t="s">
        <v>98</v>
      </c>
      <c r="C115" s="76" t="s">
        <v>8</v>
      </c>
      <c r="D115" s="77">
        <v>1</v>
      </c>
      <c r="E115" s="34">
        <v>0</v>
      </c>
      <c r="F115" s="79">
        <f>E115*D115</f>
        <v>0</v>
      </c>
      <c r="G115" s="77">
        <v>0</v>
      </c>
      <c r="H115" s="78">
        <f>SUM(E115)</f>
        <v>0</v>
      </c>
      <c r="I115" s="79">
        <f>H115*G115</f>
        <v>0</v>
      </c>
      <c r="J115" s="80"/>
    </row>
    <row r="116" spans="1:10" s="81" customFormat="1">
      <c r="A116" s="74"/>
      <c r="B116" s="82"/>
      <c r="C116" s="83"/>
      <c r="D116" s="97"/>
      <c r="E116" s="85"/>
      <c r="F116" s="86"/>
      <c r="G116" s="97"/>
      <c r="H116" s="85"/>
      <c r="I116" s="86"/>
      <c r="J116" s="80"/>
    </row>
    <row r="117" spans="1:10" s="81" customFormat="1">
      <c r="A117" s="74"/>
      <c r="B117" s="82"/>
      <c r="C117" s="83"/>
      <c r="D117" s="97"/>
      <c r="E117" s="85"/>
      <c r="F117" s="86"/>
      <c r="G117" s="97"/>
      <c r="H117" s="85"/>
      <c r="I117" s="86"/>
      <c r="J117" s="80"/>
    </row>
    <row r="118" spans="1:10" s="81" customFormat="1">
      <c r="A118" s="74"/>
      <c r="B118" s="82"/>
      <c r="C118" s="83"/>
      <c r="D118" s="142" t="s">
        <v>120</v>
      </c>
      <c r="E118" s="143"/>
      <c r="F118" s="144"/>
      <c r="G118" s="142" t="s">
        <v>121</v>
      </c>
      <c r="H118" s="143"/>
      <c r="I118" s="144"/>
      <c r="J118" s="80"/>
    </row>
    <row r="119" spans="1:10" s="45" customFormat="1" ht="17.25">
      <c r="A119" s="8"/>
      <c r="B119" s="98"/>
      <c r="C119" s="99" t="s">
        <v>124</v>
      </c>
      <c r="D119" s="100"/>
      <c r="E119" s="99"/>
      <c r="F119" s="101">
        <f>SUM(F7:F115)</f>
        <v>0</v>
      </c>
      <c r="G119" s="100"/>
      <c r="H119" s="99"/>
      <c r="I119" s="101">
        <f>SUM(I7:I118)</f>
        <v>0</v>
      </c>
      <c r="J119" s="10"/>
    </row>
    <row r="120" spans="1:10">
      <c r="I120" s="81"/>
    </row>
    <row r="121" spans="1:10">
      <c r="I121" s="67"/>
    </row>
    <row r="122" spans="1:10">
      <c r="I122" s="67"/>
    </row>
    <row r="123" spans="1:10">
      <c r="I123" s="67"/>
    </row>
    <row r="124" spans="1:10">
      <c r="I124" s="67"/>
    </row>
    <row r="125" spans="1:10">
      <c r="I125" s="67"/>
    </row>
    <row r="126" spans="1:10">
      <c r="I126" s="67"/>
    </row>
    <row r="127" spans="1:10">
      <c r="I127" s="67"/>
    </row>
    <row r="128" spans="1:10">
      <c r="I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  <row r="134" spans="6:12">
      <c r="F134" s="1"/>
      <c r="I134" s="3"/>
      <c r="J134" s="4"/>
      <c r="K134" s="63"/>
      <c r="L134" s="67"/>
    </row>
    <row r="135" spans="6:12">
      <c r="F135" s="1"/>
      <c r="I135" s="3"/>
      <c r="J135" s="4"/>
      <c r="K135" s="63"/>
      <c r="L135" s="67"/>
    </row>
  </sheetData>
  <sheetProtection algorithmName="SHA-512" hashValue="Y5qFrHG4XT+NtBEYaZpYifSh21UwdxUkBNYFQ6aw/tHP/BAo24JQFDmZRLTWgCFQ5MybmOcUmpHlAKPuzCwX4Q==" saltValue="a/VCSF1rXrQv0o9HZkU4lg==" spinCount="100000" sheet="1" objects="1" scenarios="1"/>
  <mergeCells count="4">
    <mergeCell ref="D2:F2"/>
    <mergeCell ref="G2:I2"/>
    <mergeCell ref="D118:F118"/>
    <mergeCell ref="G118:I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90 H11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5"/>
  <sheetViews>
    <sheetView view="pageBreakPreview" zoomScale="115" zoomScaleNormal="100" zoomScaleSheetLayoutView="115" workbookViewId="0">
      <selection activeCell="D7" sqref="D7"/>
    </sheetView>
  </sheetViews>
  <sheetFormatPr defaultColWidth="9.42578125" defaultRowHeight="14.25"/>
  <cols>
    <col min="1" max="1" width="5.5703125" style="102" customWidth="1"/>
    <col min="2" max="2" width="61" style="16" customWidth="1"/>
    <col min="3" max="3" width="5.5703125" style="1" customWidth="1"/>
    <col min="4" max="4" width="10.5703125" style="3" customWidth="1"/>
    <col min="5" max="5" width="12.5703125" style="4" customWidth="1"/>
    <col min="6" max="6" width="16.42578125" style="63" customWidth="1"/>
    <col min="7" max="7" width="8.5703125" style="3" customWidth="1"/>
    <col min="8" max="8" width="10.5703125" style="4" customWidth="1"/>
    <col min="9" max="9" width="16.42578125" style="9" customWidth="1"/>
    <col min="10" max="10" width="9.42578125" style="1" customWidth="1"/>
    <col min="11" max="11" width="10.42578125" style="1" customWidth="1"/>
    <col min="12" max="12" width="9.42578125" style="1" customWidth="1"/>
    <col min="13" max="16384" width="9.425781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122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102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103</v>
      </c>
      <c r="C7" s="65" t="s">
        <v>9</v>
      </c>
      <c r="D7" s="97">
        <v>513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104</v>
      </c>
      <c r="C9" s="65" t="s">
        <v>9</v>
      </c>
      <c r="D9" s="103">
        <v>199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64"/>
      <c r="C10" s="65"/>
      <c r="D10" s="103"/>
      <c r="E10" s="35"/>
      <c r="F10" s="86"/>
      <c r="G10" s="97"/>
      <c r="H10" s="85"/>
      <c r="I10" s="86"/>
    </row>
    <row r="11" spans="1:9" s="45" customFormat="1" ht="24">
      <c r="A11" s="8">
        <f>MAX(A7:A9)+0.01</f>
        <v>2.0299999999999994</v>
      </c>
      <c r="B11" s="64" t="s">
        <v>180</v>
      </c>
      <c r="C11" s="65" t="s">
        <v>9</v>
      </c>
      <c r="D11" s="103">
        <v>119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4">
      <c r="A13" s="8">
        <f>MAX(A7:A11)+0.01</f>
        <v>2.0399999999999991</v>
      </c>
      <c r="B13" s="64" t="s">
        <v>175</v>
      </c>
      <c r="C13" s="65" t="s">
        <v>9</v>
      </c>
      <c r="D13" s="103">
        <v>2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64"/>
      <c r="C14" s="65"/>
      <c r="D14" s="103"/>
      <c r="E14" s="35"/>
      <c r="F14" s="86"/>
      <c r="G14" s="97"/>
      <c r="H14" s="85"/>
      <c r="I14" s="86"/>
    </row>
    <row r="15" spans="1:9" s="45" customFormat="1" ht="24">
      <c r="A15" s="8">
        <f>MAX(A8:A13)+0.01</f>
        <v>2.0499999999999989</v>
      </c>
      <c r="B15" s="64" t="s">
        <v>176</v>
      </c>
      <c r="C15" s="65" t="s">
        <v>9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36">
      <c r="A17" s="8">
        <f>MAX(A9:A16)+0.01</f>
        <v>2.0599999999999987</v>
      </c>
      <c r="B17" s="64" t="s">
        <v>43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104"/>
      <c r="C18" s="65"/>
      <c r="D18" s="103"/>
      <c r="E18" s="13"/>
      <c r="F18" s="68"/>
      <c r="G18" s="72"/>
      <c r="H18" s="67"/>
      <c r="I18" s="67"/>
    </row>
    <row r="19" spans="1:9" s="45" customFormat="1" ht="24">
      <c r="A19" s="8">
        <f>MAX(A13:A18)+0.01</f>
        <v>2.0699999999999985</v>
      </c>
      <c r="B19" s="64" t="s">
        <v>116</v>
      </c>
      <c r="C19" s="65" t="s">
        <v>8</v>
      </c>
      <c r="D19" s="103">
        <v>1</v>
      </c>
      <c r="E19" s="35">
        <v>0</v>
      </c>
      <c r="F19" s="8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8"/>
      <c r="B20" s="64"/>
      <c r="C20" s="65"/>
      <c r="D20" s="103"/>
      <c r="E20" s="85"/>
      <c r="F20" s="86"/>
      <c r="G20" s="97"/>
      <c r="H20" s="85"/>
      <c r="I20" s="86"/>
    </row>
    <row r="21" spans="1:9" s="45" customFormat="1" ht="17.25">
      <c r="A21" s="8"/>
      <c r="B21" s="64"/>
      <c r="C21" s="65"/>
      <c r="D21" s="103"/>
      <c r="E21" s="95"/>
      <c r="F21" s="96"/>
      <c r="G21" s="72"/>
      <c r="H21" s="67"/>
      <c r="I21" s="67"/>
    </row>
    <row r="22" spans="1:9" s="45" customFormat="1" ht="17.25">
      <c r="A22" s="8"/>
      <c r="B22" s="42"/>
      <c r="C22" s="105"/>
      <c r="D22" s="142" t="s">
        <v>120</v>
      </c>
      <c r="E22" s="143"/>
      <c r="F22" s="144"/>
      <c r="G22" s="142" t="s">
        <v>121</v>
      </c>
      <c r="H22" s="143"/>
      <c r="I22" s="144"/>
    </row>
    <row r="23" spans="1:9" s="45" customFormat="1" ht="17.25">
      <c r="A23" s="8"/>
      <c r="B23" s="98"/>
      <c r="C23" s="99" t="s">
        <v>124</v>
      </c>
      <c r="D23" s="99"/>
      <c r="E23" s="106"/>
      <c r="F23" s="101">
        <f>SUM(F7:F19)</f>
        <v>0</v>
      </c>
      <c r="G23" s="100"/>
      <c r="H23" s="99"/>
      <c r="I23" s="101">
        <f>SUM(I8:I22)</f>
        <v>0</v>
      </c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81"/>
    </row>
    <row r="27" spans="1:9">
      <c r="I27" s="67"/>
    </row>
    <row r="28" spans="1:9">
      <c r="G28" s="1"/>
      <c r="H28" s="1"/>
      <c r="I28" s="1"/>
    </row>
    <row r="29" spans="1:9">
      <c r="G29" s="1"/>
      <c r="H29" s="1"/>
      <c r="I29" s="1"/>
    </row>
    <row r="30" spans="1:9">
      <c r="I30" s="81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67"/>
    </row>
    <row r="38" spans="9:9">
      <c r="I38" s="67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  <row r="44" spans="9:9">
      <c r="I44" s="3"/>
    </row>
    <row r="45" spans="9:9">
      <c r="I45" s="3"/>
    </row>
  </sheetData>
  <sheetProtection algorithmName="SHA-512" hashValue="UfpYsVHtMTX3IQIbrejkyY87uKCVSUx3+ReTLEA5jsfvlDuOgSoM02mCF4cXkhtUJfiajI93skaGBqCV4NIHmg==" saltValue="Gp/SAONNXyBNvmQHrPc1Jw==" spinCount="100000" sheet="1" objects="1" scenarios="1"/>
  <mergeCells count="4">
    <mergeCell ref="G2:I2"/>
    <mergeCell ref="G22:I22"/>
    <mergeCell ref="D22:F22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9 H17 H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4"/>
  <sheetViews>
    <sheetView view="pageBreakPreview" topLeftCell="A28" zoomScaleNormal="100" zoomScaleSheetLayoutView="100" workbookViewId="0">
      <selection activeCell="D50" sqref="D50"/>
    </sheetView>
  </sheetViews>
  <sheetFormatPr defaultColWidth="9.42578125" defaultRowHeight="14.25"/>
  <cols>
    <col min="1" max="1" width="4.42578125" style="102" customWidth="1"/>
    <col min="2" max="2" width="61" style="16" customWidth="1"/>
    <col min="3" max="3" width="5.5703125" style="1" customWidth="1"/>
    <col min="4" max="4" width="8.5703125" style="3" customWidth="1"/>
    <col min="5" max="5" width="10.5703125" style="4" customWidth="1"/>
    <col min="6" max="6" width="16.42578125" style="63" customWidth="1"/>
    <col min="7" max="7" width="8.5703125" style="9" customWidth="1"/>
    <col min="8" max="8" width="10.5703125" style="10" customWidth="1"/>
    <col min="9" max="9" width="16.42578125" style="1" customWidth="1"/>
    <col min="10" max="10" width="9.42578125" style="1" customWidth="1"/>
    <col min="11" max="11" width="10.42578125" style="1" customWidth="1"/>
    <col min="12" max="12" width="9.42578125" style="1" customWidth="1"/>
    <col min="13" max="16384" width="9.425781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101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105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125</v>
      </c>
    </row>
    <row r="8" spans="1:9" s="45" customFormat="1" ht="17.25">
      <c r="A8" s="8"/>
      <c r="B8" s="107" t="s">
        <v>126</v>
      </c>
      <c r="C8" s="93" t="s">
        <v>160</v>
      </c>
      <c r="D8" s="103">
        <v>30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127</v>
      </c>
      <c r="C9" s="93" t="s">
        <v>160</v>
      </c>
      <c r="D9" s="103">
        <v>146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128</v>
      </c>
      <c r="C10" s="93" t="s">
        <v>160</v>
      </c>
      <c r="D10" s="103">
        <v>38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129</v>
      </c>
      <c r="C12" s="93"/>
      <c r="E12" s="109"/>
    </row>
    <row r="13" spans="1:9" s="45" customFormat="1" ht="17.25">
      <c r="A13" s="8"/>
      <c r="B13" s="107" t="s">
        <v>130</v>
      </c>
      <c r="C13" s="93" t="s">
        <v>160</v>
      </c>
      <c r="D13" s="103">
        <v>30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131</v>
      </c>
      <c r="C14" s="93" t="s">
        <v>160</v>
      </c>
      <c r="D14" s="103">
        <v>146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132</v>
      </c>
      <c r="C15" s="93" t="s">
        <v>160</v>
      </c>
      <c r="D15" s="103">
        <v>38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110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111</v>
      </c>
      <c r="C18" s="93" t="s">
        <v>160</v>
      </c>
      <c r="D18" s="103">
        <v>1520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103"/>
      <c r="E19" s="36"/>
      <c r="F19" s="96"/>
      <c r="G19" s="9"/>
      <c r="H19" s="10"/>
    </row>
    <row r="20" spans="1:9" s="45" customFormat="1" ht="48">
      <c r="A20" s="8">
        <f>MAX(A17:A19)+0.01</f>
        <v>3.0399999999999991</v>
      </c>
      <c r="B20" s="64" t="s">
        <v>106</v>
      </c>
      <c r="C20" s="65"/>
      <c r="D20" s="103"/>
      <c r="E20" s="13"/>
      <c r="F20" s="68"/>
      <c r="G20" s="9"/>
      <c r="H20" s="10"/>
    </row>
    <row r="21" spans="1:9" s="45" customFormat="1" ht="17.25">
      <c r="A21" s="8"/>
      <c r="B21" s="71" t="s">
        <v>189</v>
      </c>
      <c r="C21" s="93" t="s">
        <v>160</v>
      </c>
      <c r="D21" s="103">
        <v>40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 t="s">
        <v>188</v>
      </c>
      <c r="C22" s="93" t="s">
        <v>160</v>
      </c>
      <c r="D22" s="103">
        <v>80</v>
      </c>
      <c r="E22" s="36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8"/>
      <c r="B23" s="71"/>
      <c r="C23" s="65"/>
      <c r="D23" s="103"/>
      <c r="E23" s="36"/>
      <c r="F23" s="96"/>
      <c r="G23" s="9"/>
      <c r="H23" s="10"/>
    </row>
    <row r="24" spans="1:9" s="45" customFormat="1" ht="48">
      <c r="A24" s="8">
        <f>MAX(A19:A23)+0.01</f>
        <v>3.0499999999999989</v>
      </c>
      <c r="B24" s="64" t="s">
        <v>107</v>
      </c>
      <c r="C24" s="65"/>
      <c r="D24" s="103"/>
      <c r="E24" s="13"/>
      <c r="F24" s="68"/>
      <c r="G24" s="9"/>
      <c r="H24" s="10"/>
    </row>
    <row r="25" spans="1:9" s="45" customFormat="1" ht="17.25">
      <c r="A25" s="8"/>
      <c r="B25" s="71" t="s">
        <v>190</v>
      </c>
      <c r="C25" s="93" t="s">
        <v>160</v>
      </c>
      <c r="D25" s="103">
        <v>30</v>
      </c>
      <c r="E25" s="36">
        <v>0</v>
      </c>
      <c r="F25" s="96">
        <f>E25*D25</f>
        <v>0</v>
      </c>
      <c r="G25" s="97">
        <v>0</v>
      </c>
      <c r="H25" s="85">
        <f>SUM(E25)</f>
        <v>0</v>
      </c>
      <c r="I25" s="86">
        <f>H25*G25</f>
        <v>0</v>
      </c>
    </row>
    <row r="26" spans="1:9" s="45" customFormat="1" ht="17.25">
      <c r="A26" s="8"/>
      <c r="B26" s="71"/>
      <c r="C26" s="93"/>
      <c r="D26" s="103"/>
      <c r="E26" s="36"/>
      <c r="F26" s="96"/>
      <c r="G26" s="97"/>
      <c r="H26" s="85"/>
      <c r="I26" s="86"/>
    </row>
    <row r="27" spans="1:9" s="45" customFormat="1" ht="48">
      <c r="A27" s="8">
        <f>MAX(A22:A26)+0.01</f>
        <v>3.0599999999999987</v>
      </c>
      <c r="B27" s="64" t="s">
        <v>198</v>
      </c>
      <c r="C27" s="65"/>
      <c r="D27" s="103"/>
      <c r="E27" s="13"/>
      <c r="F27" s="68"/>
      <c r="G27" s="9"/>
      <c r="H27" s="10"/>
    </row>
    <row r="28" spans="1:9" s="45" customFormat="1" ht="17.25">
      <c r="A28" s="8"/>
      <c r="B28" s="71" t="s">
        <v>177</v>
      </c>
      <c r="C28" s="93" t="s">
        <v>160</v>
      </c>
      <c r="D28" s="103">
        <v>180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8"/>
      <c r="B29" s="71"/>
      <c r="C29" s="65"/>
      <c r="D29" s="103"/>
      <c r="E29" s="36"/>
      <c r="F29" s="96"/>
      <c r="G29" s="9"/>
      <c r="H29" s="10"/>
    </row>
    <row r="30" spans="1:9" s="45" customFormat="1" ht="36">
      <c r="A30" s="8">
        <f>MAX(A23:A29)+0.01</f>
        <v>3.0699999999999985</v>
      </c>
      <c r="B30" s="64" t="s">
        <v>108</v>
      </c>
      <c r="C30" s="65"/>
      <c r="D30" s="103"/>
      <c r="E30" s="36"/>
      <c r="F30" s="96"/>
      <c r="G30" s="9"/>
      <c r="H30" s="10"/>
    </row>
    <row r="31" spans="1:9" s="45" customFormat="1" ht="17.25">
      <c r="A31" s="8"/>
      <c r="B31" s="42" t="s">
        <v>109</v>
      </c>
      <c r="C31" s="93" t="s">
        <v>160</v>
      </c>
      <c r="D31" s="103">
        <v>30</v>
      </c>
      <c r="E31" s="36">
        <v>0</v>
      </c>
      <c r="F31" s="96">
        <f>E31*D31</f>
        <v>0</v>
      </c>
      <c r="G31" s="97">
        <v>0</v>
      </c>
      <c r="H31" s="85">
        <f>SUM(E31)</f>
        <v>0</v>
      </c>
      <c r="I31" s="86">
        <f>H31*G31</f>
        <v>0</v>
      </c>
    </row>
    <row r="32" spans="1:9" s="45" customFormat="1" ht="17.25">
      <c r="A32" s="8"/>
      <c r="B32" s="71"/>
      <c r="C32" s="65"/>
      <c r="D32" s="103"/>
      <c r="E32" s="36"/>
      <c r="F32" s="96"/>
      <c r="G32" s="9"/>
      <c r="H32" s="10"/>
    </row>
    <row r="33" spans="1:9" s="45" customFormat="1" ht="24">
      <c r="A33" s="8">
        <f>MAX(A29:A32)+0.01</f>
        <v>3.0799999999999983</v>
      </c>
      <c r="B33" s="64" t="s">
        <v>39</v>
      </c>
      <c r="C33" s="65"/>
      <c r="D33" s="103"/>
      <c r="E33" s="13"/>
      <c r="F33" s="68"/>
      <c r="G33" s="9"/>
      <c r="H33" s="10"/>
    </row>
    <row r="34" spans="1:9" s="45" customFormat="1" ht="17.25">
      <c r="A34" s="8"/>
      <c r="B34" s="104" t="s">
        <v>40</v>
      </c>
      <c r="C34" s="93" t="s">
        <v>160</v>
      </c>
      <c r="D34" s="103">
        <v>380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8"/>
      <c r="B35" s="71" t="s">
        <v>41</v>
      </c>
      <c r="C35" s="93" t="s">
        <v>160</v>
      </c>
      <c r="D35" s="103">
        <v>65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71"/>
      <c r="C36" s="65"/>
      <c r="D36" s="103"/>
      <c r="E36" s="36"/>
      <c r="F36" s="96"/>
      <c r="G36" s="9"/>
      <c r="H36" s="10"/>
    </row>
    <row r="37" spans="1:9" s="45" customFormat="1" ht="17.25">
      <c r="A37" s="8">
        <f>MAX(A33:A36)+0.01</f>
        <v>3.0899999999999981</v>
      </c>
      <c r="B37" s="64" t="s">
        <v>112</v>
      </c>
      <c r="C37" s="65" t="s">
        <v>8</v>
      </c>
      <c r="D37" s="103">
        <v>3</v>
      </c>
      <c r="E37" s="36">
        <v>0</v>
      </c>
      <c r="F37" s="96">
        <f>E37*D37</f>
        <v>0</v>
      </c>
      <c r="G37" s="97">
        <v>0</v>
      </c>
      <c r="H37" s="85">
        <f>SUM(E37)</f>
        <v>0</v>
      </c>
      <c r="I37" s="86">
        <f>H37*G37</f>
        <v>0</v>
      </c>
    </row>
    <row r="38" spans="1:9" s="45" customFormat="1" ht="17.25">
      <c r="A38" s="8"/>
      <c r="B38" s="71"/>
      <c r="C38" s="65"/>
      <c r="D38" s="103"/>
      <c r="E38" s="36"/>
      <c r="F38" s="96"/>
      <c r="G38" s="9"/>
      <c r="H38" s="10"/>
    </row>
    <row r="39" spans="1:9" s="45" customFormat="1" ht="24">
      <c r="A39" s="8">
        <f>MAX(A35:A38)+0.01</f>
        <v>3.0999999999999979</v>
      </c>
      <c r="B39" s="64" t="s">
        <v>113</v>
      </c>
      <c r="C39" s="65" t="s">
        <v>8</v>
      </c>
      <c r="D39" s="103">
        <v>20</v>
      </c>
      <c r="E39" s="36">
        <v>0</v>
      </c>
      <c r="F39" s="96">
        <f>E39*D39</f>
        <v>0</v>
      </c>
      <c r="G39" s="97">
        <v>0</v>
      </c>
      <c r="H39" s="85">
        <f>SUM(E39)</f>
        <v>0</v>
      </c>
      <c r="I39" s="86">
        <f>H39*G39</f>
        <v>0</v>
      </c>
    </row>
    <row r="40" spans="1:9" s="45" customFormat="1" ht="17.25">
      <c r="A40" s="8"/>
      <c r="B40" s="64"/>
      <c r="C40" s="65"/>
      <c r="D40" s="103"/>
      <c r="E40" s="36"/>
      <c r="F40" s="96"/>
      <c r="G40" s="9"/>
      <c r="H40" s="10"/>
    </row>
    <row r="41" spans="1:9" s="45" customFormat="1" ht="24">
      <c r="A41" s="8">
        <f>MAX(A37:A40)+0.01</f>
        <v>3.1099999999999977</v>
      </c>
      <c r="B41" s="64" t="s">
        <v>119</v>
      </c>
      <c r="C41" s="65" t="s">
        <v>8</v>
      </c>
      <c r="D41" s="103">
        <v>1</v>
      </c>
      <c r="E41" s="36">
        <v>0</v>
      </c>
      <c r="F41" s="96">
        <f>E41*D41</f>
        <v>0</v>
      </c>
      <c r="G41" s="97">
        <v>0</v>
      </c>
      <c r="H41" s="85">
        <f>SUM(E41)</f>
        <v>0</v>
      </c>
      <c r="I41" s="86">
        <f>H41*G41</f>
        <v>0</v>
      </c>
    </row>
    <row r="42" spans="1:9" s="45" customFormat="1" ht="17.25">
      <c r="A42" s="8"/>
      <c r="B42" s="71"/>
      <c r="C42" s="65"/>
      <c r="D42" s="103"/>
      <c r="E42" s="36"/>
      <c r="F42" s="96"/>
      <c r="G42" s="9"/>
      <c r="H42" s="10"/>
    </row>
    <row r="43" spans="1:9" s="45" customFormat="1" ht="36">
      <c r="A43" s="8">
        <f>MAX(A37:A42)+0.01</f>
        <v>3.1199999999999974</v>
      </c>
      <c r="B43" s="64" t="s">
        <v>114</v>
      </c>
      <c r="C43" s="65" t="s">
        <v>9</v>
      </c>
      <c r="D43" s="103">
        <v>5</v>
      </c>
      <c r="E43" s="36">
        <v>0</v>
      </c>
      <c r="F43" s="96">
        <f>E43*D43</f>
        <v>0</v>
      </c>
      <c r="G43" s="97">
        <v>0</v>
      </c>
      <c r="H43" s="85">
        <f>SUM(E43)</f>
        <v>0</v>
      </c>
      <c r="I43" s="86">
        <f>H43*G43</f>
        <v>0</v>
      </c>
    </row>
    <row r="44" spans="1:9" s="45" customFormat="1" ht="17.25">
      <c r="A44" s="8"/>
      <c r="B44" s="64"/>
      <c r="C44" s="65"/>
      <c r="D44" s="103"/>
      <c r="E44" s="36"/>
      <c r="F44" s="96"/>
      <c r="G44" s="9"/>
      <c r="H44" s="10"/>
    </row>
    <row r="45" spans="1:9" s="45" customFormat="1" ht="36">
      <c r="A45" s="8">
        <f>MAX(A39:A44)+0.01</f>
        <v>3.1299999999999972</v>
      </c>
      <c r="B45" s="64" t="s">
        <v>115</v>
      </c>
      <c r="C45" s="65" t="s">
        <v>9</v>
      </c>
      <c r="D45" s="103">
        <v>18</v>
      </c>
      <c r="E45" s="36">
        <v>0</v>
      </c>
      <c r="F45" s="96">
        <f>E45*D45</f>
        <v>0</v>
      </c>
      <c r="G45" s="97">
        <v>0</v>
      </c>
      <c r="H45" s="85">
        <f>SUM(E45)</f>
        <v>0</v>
      </c>
      <c r="I45" s="86">
        <f>H45*G45</f>
        <v>0</v>
      </c>
    </row>
    <row r="46" spans="1:9" s="45" customFormat="1" ht="17.25">
      <c r="A46" s="8"/>
      <c r="B46" s="64"/>
      <c r="C46" s="65"/>
      <c r="D46" s="103"/>
      <c r="E46" s="36"/>
      <c r="F46" s="96"/>
      <c r="G46" s="9"/>
      <c r="H46" s="10"/>
    </row>
    <row r="47" spans="1:9" s="45" customFormat="1" ht="24">
      <c r="A47" s="8">
        <f>MAX(A43:A46)+0.01</f>
        <v>3.139999999999997</v>
      </c>
      <c r="B47" s="64" t="s">
        <v>117</v>
      </c>
      <c r="C47" s="65" t="s">
        <v>8</v>
      </c>
      <c r="D47" s="103">
        <v>1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8"/>
      <c r="B48" s="64"/>
      <c r="C48" s="65"/>
      <c r="D48" s="103"/>
      <c r="E48" s="36"/>
      <c r="F48" s="96"/>
      <c r="G48" s="97"/>
      <c r="H48" s="85"/>
      <c r="I48" s="86"/>
    </row>
    <row r="49" spans="1:9" s="45" customFormat="1" ht="17.25">
      <c r="A49" s="8"/>
      <c r="B49" s="64"/>
      <c r="C49" s="65"/>
      <c r="D49" s="108"/>
      <c r="E49" s="36"/>
      <c r="F49" s="96"/>
      <c r="G49" s="9"/>
      <c r="H49" s="10"/>
    </row>
    <row r="50" spans="1:9" s="45" customFormat="1" ht="24">
      <c r="A50" s="8">
        <f>MAX(A33:A36)+0.01</f>
        <v>3.0899999999999981</v>
      </c>
      <c r="B50" s="64" t="s">
        <v>118</v>
      </c>
      <c r="C50" s="65" t="s">
        <v>9</v>
      </c>
      <c r="D50" s="103">
        <v>1</v>
      </c>
      <c r="E50" s="36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8"/>
      <c r="B51" s="64"/>
      <c r="C51" s="65"/>
      <c r="D51" s="103"/>
      <c r="E51" s="95"/>
      <c r="F51" s="96"/>
      <c r="G51" s="97"/>
      <c r="H51" s="85"/>
      <c r="I51" s="86"/>
    </row>
    <row r="52" spans="1:9" s="45" customFormat="1" ht="17.25">
      <c r="A52" s="8"/>
      <c r="B52" s="64"/>
      <c r="C52" s="65"/>
      <c r="D52" s="108"/>
      <c r="E52" s="95"/>
      <c r="F52" s="96"/>
      <c r="G52" s="9"/>
      <c r="H52" s="10"/>
    </row>
    <row r="53" spans="1:9" s="45" customFormat="1" ht="17.25">
      <c r="A53" s="8"/>
      <c r="B53" s="42"/>
      <c r="C53" s="105"/>
      <c r="D53" s="142" t="s">
        <v>120</v>
      </c>
      <c r="E53" s="143"/>
      <c r="F53" s="144"/>
      <c r="G53" s="142" t="s">
        <v>121</v>
      </c>
      <c r="H53" s="143"/>
      <c r="I53" s="144"/>
    </row>
    <row r="54" spans="1:9" s="45" customFormat="1" ht="17.25">
      <c r="A54" s="8"/>
      <c r="B54" s="98"/>
      <c r="C54" s="99" t="s">
        <v>124</v>
      </c>
      <c r="D54" s="99"/>
      <c r="E54" s="106"/>
      <c r="F54" s="101">
        <f>SUM(F8:F50)</f>
        <v>0</v>
      </c>
      <c r="G54" s="100"/>
      <c r="H54" s="99"/>
      <c r="I54" s="101">
        <f>SUM(I8:I50)</f>
        <v>0</v>
      </c>
    </row>
  </sheetData>
  <sheetProtection algorithmName="SHA-512" hashValue="+CNJyF3J+AGOPjbIVK3jLhN1nuZjd0gi8HMqSqr9AXRSzpGAN8v8t1yYUSZXJVgcAPudhzHnUp5LfSWfC0Aomg==" saltValue="OeCZv0JLY4AvnVxbDVkATQ==" spinCount="100000" sheet="1" objects="1" scenarios="1"/>
  <mergeCells count="4">
    <mergeCell ref="D2:F2"/>
    <mergeCell ref="G2:I2"/>
    <mergeCell ref="D53:F53"/>
    <mergeCell ref="G53:I53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50 H47 H45 H43 H41 H39 H37 H34:H35 H31 H25 H21:H22 H8:H10 H13:H15 H28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zoomScale="120" zoomScaleNormal="100" zoomScaleSheetLayoutView="120" workbookViewId="0">
      <selection activeCell="D13" sqref="D13"/>
    </sheetView>
  </sheetViews>
  <sheetFormatPr defaultColWidth="9.42578125" defaultRowHeight="14.25"/>
  <cols>
    <col min="1" max="1" width="5.5703125" style="102" customWidth="1"/>
    <col min="2" max="2" width="61" style="16" customWidth="1"/>
    <col min="3" max="3" width="5.5703125" style="1" customWidth="1"/>
    <col min="4" max="4" width="8.5703125" style="3" customWidth="1"/>
    <col min="5" max="5" width="10.5703125" style="4" customWidth="1"/>
    <col min="6" max="6" width="16.42578125" style="63" customWidth="1"/>
    <col min="7" max="7" width="8.5703125" style="9" customWidth="1"/>
    <col min="8" max="8" width="10.5703125" style="10" customWidth="1"/>
    <col min="9" max="9" width="16.42578125" style="1" customWidth="1"/>
    <col min="10" max="10" width="9.42578125" style="1" customWidth="1"/>
    <col min="11" max="11" width="10.42578125" style="1" customWidth="1"/>
    <col min="12" max="12" width="9.42578125" style="1" customWidth="1"/>
    <col min="13" max="16384" width="9.425781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101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160</v>
      </c>
      <c r="D9" s="103">
        <v>145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160</v>
      </c>
      <c r="D10" s="103">
        <v>420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135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136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137</v>
      </c>
      <c r="C16" s="65" t="s">
        <v>9</v>
      </c>
      <c r="D16" s="103">
        <v>3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134</v>
      </c>
      <c r="C18" s="65" t="s">
        <v>9</v>
      </c>
      <c r="D18" s="103">
        <v>34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2" t="s">
        <v>120</v>
      </c>
      <c r="E21" s="143"/>
      <c r="F21" s="144"/>
      <c r="G21" s="142" t="s">
        <v>121</v>
      </c>
      <c r="H21" s="143"/>
      <c r="I21" s="144"/>
    </row>
    <row r="22" spans="1:9" s="45" customFormat="1" ht="17.25">
      <c r="A22" s="8"/>
      <c r="B22" s="98"/>
      <c r="C22" s="99" t="s">
        <v>124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/gaSxe8+tDf9AR7b53nUObJ0ISyePlewffDCnuRuYAXJueYtdannbTe1kP4F7rqQ02d2jYzSSsRzKzwIs1/Kuw==" saltValue="uzdFaawreANat1NG6kPWLQ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9"/>
  <sheetViews>
    <sheetView view="pageBreakPreview" zoomScaleNormal="100" zoomScaleSheetLayoutView="100" workbookViewId="0">
      <selection activeCell="D8" sqref="D8"/>
    </sheetView>
  </sheetViews>
  <sheetFormatPr defaultColWidth="9.42578125" defaultRowHeight="14.25"/>
  <cols>
    <col min="1" max="1" width="5.5703125" style="102" customWidth="1"/>
    <col min="2" max="2" width="61" style="16" customWidth="1"/>
    <col min="3" max="3" width="5.5703125" style="1" customWidth="1"/>
    <col min="4" max="4" width="8.5703125" style="3" customWidth="1"/>
    <col min="5" max="5" width="10.5703125" style="4" customWidth="1"/>
    <col min="6" max="6" width="16.42578125" style="63" customWidth="1"/>
    <col min="7" max="7" width="8.5703125" style="9" customWidth="1"/>
    <col min="8" max="8" width="10.5703125" style="10" customWidth="1"/>
    <col min="9" max="9" width="16.42578125" style="1" customWidth="1"/>
    <col min="10" max="10" width="9.42578125" style="1" customWidth="1"/>
    <col min="11" max="11" width="10.42578125" style="1" customWidth="1"/>
    <col min="12" max="12" width="9.42578125" style="1" customWidth="1"/>
    <col min="13" max="16384" width="9.425781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101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138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121" t="s">
        <v>139</v>
      </c>
      <c r="C6" s="61"/>
      <c r="D6" s="62"/>
      <c r="E6" s="4"/>
      <c r="F6" s="63"/>
      <c r="G6" s="9"/>
      <c r="H6" s="10"/>
    </row>
    <row r="7" spans="1:9" s="45" customFormat="1" ht="17.25">
      <c r="A7" s="17"/>
      <c r="B7" s="121" t="s">
        <v>145</v>
      </c>
      <c r="C7" s="116"/>
      <c r="D7" s="103"/>
      <c r="E7" s="116"/>
      <c r="F7" s="116"/>
      <c r="G7" s="9"/>
      <c r="H7" s="10"/>
    </row>
    <row r="8" spans="1:9" s="45" customFormat="1" ht="24">
      <c r="A8" s="17">
        <f>MAX(A5:A7)+0.01</f>
        <v>5.01</v>
      </c>
      <c r="B8" s="122" t="s">
        <v>194</v>
      </c>
      <c r="C8" s="65" t="s">
        <v>9</v>
      </c>
      <c r="D8" s="103">
        <v>15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36">
      <c r="A9" s="17">
        <f>MAX(A8:A8)+0.01</f>
        <v>5.0199999999999996</v>
      </c>
      <c r="B9" s="122" t="s">
        <v>140</v>
      </c>
      <c r="C9" s="65" t="s">
        <v>9</v>
      </c>
      <c r="D9" s="103">
        <v>2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24">
      <c r="A10" s="17">
        <f>MAX(A9:A9)+0.01</f>
        <v>5.0299999999999994</v>
      </c>
      <c r="B10" s="122" t="s">
        <v>141</v>
      </c>
      <c r="C10" s="65" t="s">
        <v>9</v>
      </c>
      <c r="D10" s="103">
        <v>42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24">
      <c r="A11" s="17">
        <f>MAX(A9:A10)+0.01</f>
        <v>5.0399999999999991</v>
      </c>
      <c r="B11" s="122" t="s">
        <v>142</v>
      </c>
      <c r="C11" s="93" t="s">
        <v>160</v>
      </c>
      <c r="D11" s="103">
        <v>28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>
        <f>MAX(A10:A11)+0.01</f>
        <v>5.0499999999999989</v>
      </c>
      <c r="B12" s="122" t="s">
        <v>143</v>
      </c>
      <c r="C12" s="65" t="s">
        <v>9</v>
      </c>
      <c r="D12" s="103">
        <v>28</v>
      </c>
      <c r="E12" s="36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17"/>
      <c r="B13" s="71" t="s">
        <v>144</v>
      </c>
      <c r="C13" s="65"/>
      <c r="D13" s="103"/>
      <c r="E13" s="36"/>
      <c r="F13" s="96"/>
      <c r="G13" s="97"/>
      <c r="H13" s="85"/>
      <c r="I13" s="86"/>
    </row>
    <row r="14" spans="1:9" s="45" customFormat="1" ht="24">
      <c r="A14" s="17">
        <f>MAX(A11:A13)+0.01</f>
        <v>5.0599999999999987</v>
      </c>
      <c r="B14" s="122" t="s">
        <v>191</v>
      </c>
      <c r="E14" s="109"/>
    </row>
    <row r="15" spans="1:9" s="45" customFormat="1" ht="17.25">
      <c r="A15" s="17"/>
      <c r="B15" s="122" t="s">
        <v>192</v>
      </c>
      <c r="C15" s="65" t="s">
        <v>9</v>
      </c>
      <c r="D15" s="103">
        <v>12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17"/>
      <c r="B16" s="122" t="s">
        <v>193</v>
      </c>
      <c r="C16" s="65" t="s">
        <v>9</v>
      </c>
      <c r="D16" s="103">
        <v>1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118"/>
      <c r="C17" s="65"/>
      <c r="D17" s="103"/>
      <c r="E17" s="95"/>
      <c r="F17" s="96"/>
      <c r="G17" s="97"/>
      <c r="H17" s="85"/>
      <c r="I17" s="86"/>
    </row>
    <row r="18" spans="1:9" s="45" customFormat="1" ht="17.25" customHeight="1">
      <c r="A18" s="8"/>
      <c r="B18" s="42"/>
      <c r="C18" s="105"/>
      <c r="D18" s="142" t="s">
        <v>120</v>
      </c>
      <c r="E18" s="143"/>
      <c r="F18" s="144"/>
      <c r="G18" s="142" t="s">
        <v>121</v>
      </c>
      <c r="H18" s="143"/>
      <c r="I18" s="144"/>
    </row>
    <row r="19" spans="1:9" s="45" customFormat="1" ht="17.25">
      <c r="A19" s="8"/>
      <c r="B19" s="98"/>
      <c r="C19" s="99" t="s">
        <v>124</v>
      </c>
      <c r="D19" s="100"/>
      <c r="E19" s="99"/>
      <c r="F19" s="101">
        <f>SUM(F7:F16)</f>
        <v>0</v>
      </c>
      <c r="G19" s="33"/>
      <c r="H19" s="119"/>
      <c r="I19" s="101">
        <f>SUM(I7:I15)</f>
        <v>0</v>
      </c>
    </row>
  </sheetData>
  <sheetProtection algorithmName="SHA-512" hashValue="nRz9Y0527sKrdTat8wVXcgjNMhgpeMZOvYbu69QdfpZt0fpoc/Tp7RzQA2iSDeJgWjEgifkmJ/3/NpnISnYp2A==" saltValue="BpUpzarSFWqEbiPRKmfXJw==" spinCount="100000" sheet="1" objects="1" scenarios="1"/>
  <mergeCells count="4">
    <mergeCell ref="D2:F2"/>
    <mergeCell ref="G2:I2"/>
    <mergeCell ref="D18:F18"/>
    <mergeCell ref="G18:I18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8 H9 H10 H11 H12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3"/>
  <sheetViews>
    <sheetView view="pageBreakPreview" topLeftCell="A18" zoomScaleNormal="100" zoomScaleSheetLayoutView="100" workbookViewId="0">
      <selection activeCell="B30" sqref="B30"/>
    </sheetView>
  </sheetViews>
  <sheetFormatPr defaultColWidth="9.42578125" defaultRowHeight="14.25"/>
  <cols>
    <col min="1" max="1" width="5.5703125" style="102" customWidth="1"/>
    <col min="2" max="2" width="61" style="16" customWidth="1"/>
    <col min="3" max="3" width="5.5703125" style="1" customWidth="1"/>
    <col min="4" max="4" width="8.5703125" style="3" customWidth="1"/>
    <col min="5" max="5" width="10.5703125" style="4" customWidth="1"/>
    <col min="6" max="6" width="16.42578125" style="63" customWidth="1"/>
    <col min="7" max="7" width="8.5703125" style="9" customWidth="1"/>
    <col min="8" max="8" width="10.5703125" style="10" customWidth="1"/>
    <col min="9" max="9" width="16.42578125" style="1" customWidth="1"/>
    <col min="10" max="10" width="9.42578125" style="1" customWidth="1"/>
    <col min="11" max="11" width="10.42578125" style="1" customWidth="1"/>
    <col min="12" max="12" width="9.42578125" style="1" customWidth="1"/>
    <col min="13" max="16384" width="9.425781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2" t="s">
        <v>120</v>
      </c>
      <c r="E2" s="143"/>
      <c r="F2" s="144"/>
      <c r="G2" s="142" t="s">
        <v>121</v>
      </c>
      <c r="H2" s="143"/>
      <c r="I2" s="144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101</v>
      </c>
      <c r="G3" s="50" t="s">
        <v>2</v>
      </c>
      <c r="H3" s="51" t="s">
        <v>4</v>
      </c>
      <c r="I3" s="52" t="s">
        <v>101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121" t="s">
        <v>158</v>
      </c>
      <c r="C6" s="61"/>
      <c r="D6" s="62"/>
      <c r="E6" s="4"/>
      <c r="F6" s="63"/>
      <c r="G6" s="9"/>
      <c r="H6" s="10"/>
    </row>
    <row r="7" spans="1:9" s="45" customFormat="1" ht="24">
      <c r="A7" s="17">
        <f>MAX(A5:A6)+0.01</f>
        <v>6.01</v>
      </c>
      <c r="B7" s="122" t="s">
        <v>50</v>
      </c>
      <c r="C7" s="65" t="s">
        <v>8</v>
      </c>
      <c r="D7" s="103">
        <v>1</v>
      </c>
      <c r="E7" s="36">
        <v>0</v>
      </c>
      <c r="F7" s="9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17">
        <f>MAX(A7:A7)+0.01</f>
        <v>6.02</v>
      </c>
      <c r="B8" s="64" t="s">
        <v>42</v>
      </c>
      <c r="C8" s="65" t="s">
        <v>8</v>
      </c>
      <c r="D8" s="103">
        <v>1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17">
        <f>MAX(A8:A8)+0.01</f>
        <v>6.0299999999999994</v>
      </c>
      <c r="B9" s="64" t="s">
        <v>154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36">
      <c r="A10" s="17">
        <f>MAX(A8:A9)+0.01</f>
        <v>6.0399999999999991</v>
      </c>
      <c r="B10" s="123" t="s">
        <v>150</v>
      </c>
      <c r="C10" s="105" t="s">
        <v>8</v>
      </c>
      <c r="D10" s="124">
        <v>1</v>
      </c>
      <c r="E10" s="36">
        <v>0</v>
      </c>
      <c r="F10" s="96">
        <f t="shared" ref="F10:F16" si="0">E10*D10</f>
        <v>0</v>
      </c>
      <c r="G10" s="97">
        <v>0</v>
      </c>
      <c r="H10" s="85">
        <f t="shared" ref="H10:H16" si="1">SUM(E10)</f>
        <v>0</v>
      </c>
      <c r="I10" s="86">
        <f t="shared" ref="I10:I16" si="2">H10*G10</f>
        <v>0</v>
      </c>
    </row>
    <row r="11" spans="1:9" s="45" customFormat="1" ht="17.25">
      <c r="A11" s="17"/>
      <c r="B11" s="123" t="s">
        <v>56</v>
      </c>
      <c r="C11" s="105"/>
      <c r="D11" s="124"/>
      <c r="E11" s="36"/>
      <c r="F11" s="96"/>
      <c r="G11" s="97"/>
      <c r="H11" s="85"/>
      <c r="I11" s="86"/>
    </row>
    <row r="12" spans="1:9" s="45" customFormat="1" ht="17.25">
      <c r="A12" s="17"/>
      <c r="B12" s="123" t="s">
        <v>51</v>
      </c>
      <c r="C12" s="105"/>
      <c r="D12" s="124"/>
      <c r="E12" s="36"/>
      <c r="F12" s="96"/>
      <c r="G12" s="97"/>
      <c r="H12" s="85"/>
      <c r="I12" s="86"/>
    </row>
    <row r="13" spans="1:9" s="45" customFormat="1" ht="17.25">
      <c r="A13" s="17"/>
      <c r="B13" s="123" t="s">
        <v>52</v>
      </c>
      <c r="C13" s="105"/>
      <c r="D13" s="124"/>
      <c r="E13" s="36"/>
      <c r="F13" s="96"/>
      <c r="G13" s="97"/>
      <c r="H13" s="85"/>
      <c r="I13" s="86"/>
    </row>
    <row r="14" spans="1:9" s="45" customFormat="1" ht="17.25">
      <c r="A14" s="17"/>
      <c r="B14" s="123" t="s">
        <v>53</v>
      </c>
      <c r="C14" s="105"/>
      <c r="D14" s="124"/>
      <c r="E14" s="36"/>
      <c r="F14" s="96"/>
      <c r="G14" s="97"/>
      <c r="H14" s="85"/>
      <c r="I14" s="86"/>
    </row>
    <row r="15" spans="1:9" s="45" customFormat="1" ht="17.25">
      <c r="A15" s="17"/>
      <c r="B15" s="123" t="s">
        <v>54</v>
      </c>
      <c r="C15" s="125"/>
      <c r="D15" s="126"/>
      <c r="E15" s="36"/>
      <c r="F15" s="96"/>
      <c r="G15" s="97"/>
      <c r="H15" s="85"/>
      <c r="I15" s="86"/>
    </row>
    <row r="16" spans="1:9" s="45" customFormat="1" ht="36">
      <c r="A16" s="17">
        <f>MAX(A10:A15)+0.01</f>
        <v>6.0499999999999989</v>
      </c>
      <c r="B16" s="123" t="s">
        <v>151</v>
      </c>
      <c r="C16" s="105" t="s">
        <v>8</v>
      </c>
      <c r="D16" s="124">
        <v>1</v>
      </c>
      <c r="E16" s="36">
        <v>0</v>
      </c>
      <c r="F16" s="96">
        <f t="shared" si="0"/>
        <v>0</v>
      </c>
      <c r="G16" s="97">
        <v>0</v>
      </c>
      <c r="H16" s="85">
        <f t="shared" si="1"/>
        <v>0</v>
      </c>
      <c r="I16" s="86">
        <f t="shared" si="2"/>
        <v>0</v>
      </c>
    </row>
    <row r="17" spans="1:9" s="45" customFormat="1" ht="17.25">
      <c r="A17" s="17"/>
      <c r="B17" s="127" t="s">
        <v>152</v>
      </c>
      <c r="C17" s="105"/>
      <c r="D17" s="103"/>
      <c r="E17" s="36"/>
      <c r="F17" s="96"/>
      <c r="G17" s="97"/>
      <c r="H17" s="85"/>
      <c r="I17" s="86"/>
    </row>
    <row r="18" spans="1:9" s="45" customFormat="1" ht="24">
      <c r="A18" s="17"/>
      <c r="B18" s="127" t="s">
        <v>153</v>
      </c>
      <c r="C18" s="125"/>
      <c r="D18" s="128"/>
      <c r="E18" s="36"/>
      <c r="F18" s="96"/>
      <c r="G18" s="97"/>
      <c r="H18" s="85"/>
      <c r="I18" s="86"/>
    </row>
    <row r="19" spans="1:9" s="45" customFormat="1" ht="24">
      <c r="A19" s="17">
        <f>MAX(A13:A18)+0.01</f>
        <v>6.0599999999999987</v>
      </c>
      <c r="B19" s="42" t="s">
        <v>133</v>
      </c>
      <c r="C19" s="105" t="s">
        <v>8</v>
      </c>
      <c r="D19" s="103">
        <v>1</v>
      </c>
      <c r="E19" s="36">
        <v>0</v>
      </c>
      <c r="F19" s="96">
        <f t="shared" ref="F19:F26" si="3">E19*D19</f>
        <v>0</v>
      </c>
      <c r="G19" s="97">
        <v>0</v>
      </c>
      <c r="H19" s="85">
        <f t="shared" ref="H19:H26" si="4">SUM(E19)</f>
        <v>0</v>
      </c>
      <c r="I19" s="86">
        <f t="shared" ref="I19:I26" si="5">H19*G19</f>
        <v>0</v>
      </c>
    </row>
    <row r="20" spans="1:9" s="45" customFormat="1" ht="24">
      <c r="A20" s="17">
        <f>MAX(A15:A19)+0.01</f>
        <v>6.0699999999999985</v>
      </c>
      <c r="B20" s="42" t="s">
        <v>165</v>
      </c>
      <c r="C20" s="65" t="s">
        <v>9</v>
      </c>
      <c r="D20" s="103">
        <v>7</v>
      </c>
      <c r="E20" s="36">
        <v>0</v>
      </c>
      <c r="F20" s="96">
        <f t="shared" si="3"/>
        <v>0</v>
      </c>
      <c r="G20" s="97">
        <v>0</v>
      </c>
      <c r="H20" s="85">
        <f t="shared" si="4"/>
        <v>0</v>
      </c>
      <c r="I20" s="86">
        <f t="shared" si="5"/>
        <v>0</v>
      </c>
    </row>
    <row r="21" spans="1:9" s="45" customFormat="1" ht="36">
      <c r="A21" s="17">
        <f>MAX(A16:A20)+0.01</f>
        <v>6.0799999999999983</v>
      </c>
      <c r="B21" s="64" t="s">
        <v>147</v>
      </c>
      <c r="C21" s="65" t="s">
        <v>148</v>
      </c>
      <c r="D21" s="103">
        <v>10</v>
      </c>
      <c r="E21" s="36">
        <v>0</v>
      </c>
      <c r="F21" s="96">
        <f t="shared" si="3"/>
        <v>0</v>
      </c>
      <c r="G21" s="97">
        <v>0</v>
      </c>
      <c r="H21" s="85">
        <f t="shared" si="4"/>
        <v>0</v>
      </c>
      <c r="I21" s="86">
        <f t="shared" si="5"/>
        <v>0</v>
      </c>
    </row>
    <row r="22" spans="1:9" s="45" customFormat="1" ht="17.25">
      <c r="A22" s="17">
        <f>MAX(A16:A20)+0.01</f>
        <v>6.0799999999999983</v>
      </c>
      <c r="B22" s="64" t="s">
        <v>157</v>
      </c>
      <c r="C22" s="65" t="s">
        <v>8</v>
      </c>
      <c r="D22" s="103">
        <v>1</v>
      </c>
      <c r="E22" s="36">
        <v>0</v>
      </c>
      <c r="F22" s="96">
        <f t="shared" si="3"/>
        <v>0</v>
      </c>
      <c r="G22" s="97">
        <v>0</v>
      </c>
      <c r="H22" s="85">
        <f t="shared" si="4"/>
        <v>0</v>
      </c>
      <c r="I22" s="86">
        <f t="shared" si="5"/>
        <v>0</v>
      </c>
    </row>
    <row r="23" spans="1:9" s="45" customFormat="1" ht="24">
      <c r="A23" s="17">
        <f>MAX(A17:A21)+0.01</f>
        <v>6.0899999999999981</v>
      </c>
      <c r="B23" s="64" t="s">
        <v>149</v>
      </c>
      <c r="C23" s="65" t="s">
        <v>8</v>
      </c>
      <c r="D23" s="103">
        <v>1</v>
      </c>
      <c r="E23" s="36">
        <v>0</v>
      </c>
      <c r="F23" s="96">
        <f t="shared" si="3"/>
        <v>0</v>
      </c>
      <c r="G23" s="97">
        <v>0</v>
      </c>
      <c r="H23" s="85">
        <f t="shared" si="4"/>
        <v>0</v>
      </c>
      <c r="I23" s="86">
        <f t="shared" si="5"/>
        <v>0</v>
      </c>
    </row>
    <row r="24" spans="1:9" s="45" customFormat="1" ht="24">
      <c r="A24" s="17">
        <f>MAX(A12:A23)+0.01</f>
        <v>6.0999999999999979</v>
      </c>
      <c r="B24" s="64" t="s">
        <v>49</v>
      </c>
      <c r="C24" s="65" t="s">
        <v>8</v>
      </c>
      <c r="D24" s="103">
        <v>1</v>
      </c>
      <c r="E24" s="36">
        <v>0</v>
      </c>
      <c r="F24" s="96">
        <f t="shared" si="3"/>
        <v>0</v>
      </c>
      <c r="G24" s="97">
        <v>0</v>
      </c>
      <c r="H24" s="85">
        <f t="shared" si="4"/>
        <v>0</v>
      </c>
      <c r="I24" s="86">
        <f t="shared" si="5"/>
        <v>0</v>
      </c>
    </row>
    <row r="25" spans="1:9" s="45" customFormat="1" ht="17.25">
      <c r="A25" s="17">
        <f>MAX(A14:A24)+0.01</f>
        <v>6.1099999999999977</v>
      </c>
      <c r="B25" s="117" t="s">
        <v>155</v>
      </c>
      <c r="C25" s="65" t="s">
        <v>8</v>
      </c>
      <c r="D25" s="103">
        <v>1</v>
      </c>
      <c r="E25" s="36">
        <v>0</v>
      </c>
      <c r="F25" s="96">
        <f t="shared" si="3"/>
        <v>0</v>
      </c>
      <c r="G25" s="97">
        <v>0</v>
      </c>
      <c r="H25" s="85">
        <f t="shared" si="4"/>
        <v>0</v>
      </c>
      <c r="I25" s="86">
        <f t="shared" si="5"/>
        <v>0</v>
      </c>
    </row>
    <row r="26" spans="1:9" s="45" customFormat="1" ht="24">
      <c r="A26" s="17">
        <f>MAX(A16:A25)+0.01</f>
        <v>6.1199999999999974</v>
      </c>
      <c r="B26" s="117" t="s">
        <v>156</v>
      </c>
      <c r="C26" s="65" t="s">
        <v>8</v>
      </c>
      <c r="D26" s="103">
        <v>1</v>
      </c>
      <c r="E26" s="36">
        <v>0</v>
      </c>
      <c r="F26" s="96">
        <f t="shared" si="3"/>
        <v>0</v>
      </c>
      <c r="G26" s="97">
        <v>0</v>
      </c>
      <c r="H26" s="85">
        <f t="shared" si="4"/>
        <v>0</v>
      </c>
      <c r="I26" s="86">
        <f t="shared" si="5"/>
        <v>0</v>
      </c>
    </row>
    <row r="27" spans="1:9" s="45" customFormat="1" ht="17.25">
      <c r="A27" s="17"/>
      <c r="B27" s="121" t="s">
        <v>162</v>
      </c>
      <c r="C27" s="65"/>
      <c r="D27" s="103"/>
      <c r="E27" s="36"/>
      <c r="F27" s="96"/>
      <c r="G27" s="97"/>
      <c r="H27" s="85"/>
      <c r="I27" s="86"/>
    </row>
    <row r="28" spans="1:9" s="45" customFormat="1" ht="36">
      <c r="A28" s="17">
        <f>MAX(A24:A27)+0.01</f>
        <v>6.1299999999999972</v>
      </c>
      <c r="B28" s="42" t="s">
        <v>161</v>
      </c>
      <c r="C28" s="65" t="s">
        <v>159</v>
      </c>
      <c r="D28" s="103">
        <v>54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48">
      <c r="A29" s="17">
        <f>MAX(A25:A28)+0.01</f>
        <v>6.139999999999997</v>
      </c>
      <c r="B29" s="42" t="s">
        <v>164</v>
      </c>
      <c r="C29" s="65" t="s">
        <v>159</v>
      </c>
      <c r="D29" s="103">
        <v>54</v>
      </c>
      <c r="E29" s="36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24">
      <c r="A30" s="17">
        <f>MAX(A25:A29)+0.01</f>
        <v>6.1499999999999968</v>
      </c>
      <c r="B30" s="42" t="s">
        <v>163</v>
      </c>
      <c r="C30" s="65" t="s">
        <v>159</v>
      </c>
      <c r="D30" s="103">
        <v>2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8"/>
      <c r="B31" s="118"/>
      <c r="C31" s="65"/>
      <c r="D31" s="103"/>
      <c r="E31" s="95"/>
      <c r="F31" s="96"/>
      <c r="G31" s="97"/>
      <c r="H31" s="85"/>
      <c r="I31" s="86"/>
    </row>
    <row r="32" spans="1:9" s="45" customFormat="1" ht="17.25" customHeight="1">
      <c r="A32" s="8"/>
      <c r="B32" s="42"/>
      <c r="C32" s="105"/>
      <c r="D32" s="142" t="s">
        <v>120</v>
      </c>
      <c r="E32" s="143"/>
      <c r="F32" s="144"/>
      <c r="G32" s="142" t="s">
        <v>121</v>
      </c>
      <c r="H32" s="143"/>
      <c r="I32" s="144"/>
    </row>
    <row r="33" spans="1:9" s="45" customFormat="1" ht="17.25">
      <c r="A33" s="8"/>
      <c r="B33" s="98"/>
      <c r="C33" s="99" t="s">
        <v>124</v>
      </c>
      <c r="D33" s="100"/>
      <c r="E33" s="99"/>
      <c r="F33" s="101">
        <f>SUM(F7:F30)</f>
        <v>0</v>
      </c>
      <c r="G33" s="33"/>
      <c r="H33" s="119"/>
      <c r="I33" s="101">
        <f>SUM(I7:I30)</f>
        <v>0</v>
      </c>
    </row>
  </sheetData>
  <sheetProtection algorithmName="SHA-512" hashValue="jJWXe5Q8XYJTgyTk2SQTqGNwBljeKNHnHSvgRgrbru5qkXGBuyrhhw2FjOK4lUfcC4UZ6bueu77FYibdN/BnkQ==" saltValue="6n4gCGNbgpLVdTM1DPsBNg==" spinCount="100000" sheet="1" objects="1" scenarios="1"/>
  <mergeCells count="4">
    <mergeCell ref="D2:F2"/>
    <mergeCell ref="G2:I2"/>
    <mergeCell ref="D32:F32"/>
    <mergeCell ref="G32:I3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0 H21 H23 H24 H25 H19 H9 H22 H26 H28 H3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2025-09-16T05:34:32Z</dcterms:modified>
</cp:coreProperties>
</file>